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270" windowHeight="8940"/>
  </bookViews>
  <sheets>
    <sheet name="Лист1" sheetId="1" r:id="rId1"/>
  </sheets>
  <definedNames>
    <definedName name="_xlnm.Print_Area" localSheetId="0">Лист1!$A$1:$G$24</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 l="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<sst xmlns="http://schemas.openxmlformats.org/spreadsheetml/2006/main" count="66" uniqueCount="51">
  <si>
    <t>Наименование</t>
  </si>
  <si>
    <t>Тех спецификация</t>
  </si>
  <si>
    <t xml:space="preserve">Единица
измерения
</t>
  </si>
  <si>
    <t>Кол-во</t>
  </si>
  <si>
    <t>Цена за единицу</t>
  </si>
  <si>
    <t>Сумма</t>
  </si>
  <si>
    <t>№ лота</t>
  </si>
  <si>
    <t>шт</t>
  </si>
  <si>
    <t>упк</t>
  </si>
  <si>
    <t>Клапан сердца искусственный аортальный №21-27</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</si>
  <si>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19,5 мм Диаметр внутреннего отверстия 14,8 Площадь внутреннего отверстия 1,55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</si>
  <si>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Игла иньекционная</t>
  </si>
  <si>
    <t>Инъкционные иглы для введения медикаментов и раствора. Безопасное направление иглы благодаря  ручному извлечению иглы. Защитная спираль для предотвращения  боковых перфораций. материал- тефлон.Цветовая кодировка по диаметру игл. Плавный прокол ткани -мишени. Встроенная ручка. Для канала эндоскопа 2,8 мм,рабочая длина 2300 мм,  длина иглы 4 мм. Индивидуальная стерильная упаковка.Количество штук в коробке -10штук.</t>
  </si>
  <si>
    <t xml:space="preserve">Катетер ЭРХПГ </t>
  </si>
  <si>
    <t>ЭРХПГ-катетер, стандартный, с металлически кольцом внутри, с каналом под 0,035 дюймовый проводник, со втроенной внутрь катетера струной жесткости, с улавливателем на проксимальной части катетера, для фиксации проводника. Диаметр 2,3&gt;1,8 мм. Длина 215 см. Многоразовый.</t>
  </si>
  <si>
    <t xml:space="preserve">Комплект для цветной печати   </t>
  </si>
  <si>
    <t>комплект для цветной печати UPS-21S ,формат бумаги А6 (малая упаковка) для использования на принтерах Soni UP25MD. В упаковке :цветная лента *3 шт, каждая на 80 листов бумаги ,бумага для печати 80 листов*3 шт, размер 90*100 мм.</t>
  </si>
  <si>
    <t>кор</t>
  </si>
  <si>
    <t>Литотриптор механический</t>
  </si>
  <si>
    <t>Комбинированный комплект желчно-каменного, механического литотриптора, состоит из трех соединяемых тубусов, покрытых тефлоном, для литотрипсии, тубусы имеют цветовую маркировку, для порядка сборки тубуса. Три части тубуса соединяются между собой на винтовом соединении. Диаметр 3,1 мм. Длина 170 см. В комплекте с двумя корзинами для удаления камней: 1) Корзина для разрушения и захвата камней, 4-х струнная, из материала «Нитинол», жесткая, с памятью формы (свойства пружины), с каналом для 0,035 дюймового проводника. Пригодная для литотрипсии, выдерживает высокую нагрузку до 40 Kp, дробление камней высокой жёсткости. Неразрывные струны от проксимальной части до дистальной (в канюле не запаиваются – не разрывны). На дистальной части корзинки (в канюле) располагается отверстие для проводника. С каналом для подачи рентгеноконтрастного вещества. В сборе ручкой, ручка имеет паз для установки стоппера для контроля ширины раскрытия корзины. Ширина раскрытия 30/45 mm, диаметр тубуса 2,9 mm, длина 215 cm. Одноразовая. 2) Корзина для разрушения и захвата камней, 4-х струнная, спиралевидная. Корзина делает автоматический поворот вокруг свой оси до 180 градусов при выдвигании и втягивании в тубус за счет специального механизма. С усиленными плетеными двойными струнами. С возможностью проведения литотрипсии. С каналом для подачи рентгеноконтрастного вещества и промывания. В комплекте с прямоугольной съемной ручкой, накручивающейся на металлический проксимальный конец корзины. Корзина полностью разборная.  Ширина раскрытия 30/45 мм, диаметр 2,6 mm, длина 215 cm. Одноразовый.</t>
  </si>
  <si>
    <t>набор</t>
  </si>
  <si>
    <t>Корзина для разрушения и захвата камней</t>
  </si>
  <si>
    <t>Корзина для разрушения и захвата камней, 6-ти струнная, из материала Нитинол (материал с памятью формы), с каналом для введения контрастного вещества. Ширина раскрытия 35/55 мм. Диаметр 1,8 мм. Длина 215 см. Одноразовая.</t>
  </si>
  <si>
    <t>Корзина для разрушения и захвата камней. С раздваивающимися к дистальной части витыми струнами. Количество струн от 4 до 8. С каналом для подачи контрастного вещества. Ширина раскрытия 30/45 мм. Диаметр 2,6 мм. Длина 215 см. Одноразовая.</t>
  </si>
  <si>
    <t>Проводник (корзинка)</t>
  </si>
  <si>
    <t xml:space="preserve">Одноразовые овальные захватывающие корзины.4-проволочная для канала 2,8 мм , длина 2300 мм, ширина раскрытия 30 мм (струна сталь). Материала из стали и из нитинола.
</t>
  </si>
  <si>
    <t>Трубка силиконовая</t>
  </si>
  <si>
    <t>Для медицинского отсоса, внутренний диаметр 8 мм толщина 2 мм, твердость по ШОР А 60-70ед , 5 метров 1 уп.100% пищевой силикон.Диапазон температур от -50 до +240</t>
  </si>
  <si>
    <t>метр</t>
  </si>
  <si>
    <t xml:space="preserve">Загубник с фиксатором </t>
  </si>
  <si>
    <t>Загубник, универсальный. С широкими отверстиями длиной 5 см и шириной 2,5 см, для заведения анестезиологических трубок и подключения подачи кислорода.Со специальными бортами для зубов высотой 0,4 см. С полусферической выемкой на месте заведения загубника. С тканевым растягивающимся ремнем длиной 55,5 см. С 27-ю отверстиями на ремне для возможности регулировки длины крепления. Одноразовый.</t>
  </si>
  <si>
    <t>Клипсы</t>
  </si>
  <si>
    <t>Клипсы для эндоскопической маркировки и гемостаза . Используются с клипирующим устройством.Цветовая маркировка клипс- розовый, длина браншей 7,5 мм. Угол загиба браншей 135С.Одноразовые.В упаковке 40 штук.</t>
  </si>
  <si>
    <t>Петли для лигирования</t>
  </si>
  <si>
    <t>MAJ-340 артикул 026315 № 1, одноразовая</t>
  </si>
  <si>
    <t>Аппарат сшивающий хир.линейный 30мм зеленый со скоб</t>
  </si>
  <si>
    <t>Линейный сшивающий аппарат 30 мм/2,0 мм для плотной ткани
Линейный сшивающий аппарат без ножа для прошивания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</si>
  <si>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 xml:space="preserve">Аппарат эндоск.сшивающий линейный 45мм,340мм  </t>
  </si>
  <si>
    <t>Аппарат эндоск.сшивающий линейный 45мм,340мм.Аппарат эндоскопический сшивающий артикуляционный  ECHELON Flex 45 мм линейный с ножом, 340 мм
Эндоскопический артикуляционный линейный сшивающе-режущий аппарат 45 мм, для троакаров  XCEL 12 мм, для прошивания тканей с наложением двух тройных рядов титановых скобок в шахматном порядке и одновременным рассечением ткани между ними. 
Цифровая индикация положения лезвия в 3-х позициях, индикация блокировки аппарата, блок управления артикуляцией и ротацией ствола, функция принудительного возврата лезвия в исходное положение и принудительного раскрытия браншей. Аппарат имеет три рукоятки: упорную рукоятку, рукоятку закрытия браншей и рукоятку прошивания. На одной из браншей - индикатор положения лезвия, сантиметровая шкала, маркировка дистального/проксимального краев прошивания и дистального края разреза. 
Бранши из хирургической стали 400-й серии для обеспечения должной компрессии тканей. Бранши не выгибаются при прошивании. Пазы для формовки скобок в опорной бранше расположены  в 2 яруса, конкордантно ярусам рядов скобок в сменной кассете. Литое лезвие выполнено из стали 400-й серии и обеспечивает диссекцию в рамках допустимого количества прошиваний (12). Направляющая лезвия встроена в аппарат. Ствол длиной 34 см ротируется на 360 градусов. Наличие механизма, гарантирующего параллельность положения браншей при прошивании (3 уровня стабилизации зазора), возможность использования аппарата и артикулирования им при помощи одной руки. Интегрированный механизм снижения усилия для прошивания. 
Узел артикуляции интегрирован в ствол аппарата. Возможность пассивной артикуляции об органы или инструменты с последующей фиксацией браншей в выбранном положении артикуляции. Артикуляция 45 градусов в каждую сторону. Количество фиксированных положений –  7. Покрытие, защищающее узел артикуляции от попадания в него тканей. 
Цикл прошивания: полное прошивание кассеты за 3-кратное нажатие рукоятки для прошивания, и возврат лезвия 4-м нажатием рукоятки для прошивания. Возможность прошивания части кассеты. Возврат лезвия в исходное положение контролируемое. Раздельное смыкание рукояток сведения браншей и прошивания, препятствующее случайному прошиванию. Наличие индикатора направления движения лезвия. Блокирование артикуляции при сомкнутых браншах. Блокирование аппарата при отсутствии, неправильно вставленной или использованной кассете. 
Возможность комплектования кассетами для тканей различной толщины (5  видов кассет), которые обеспечивают наложение 6 рядов скобок. Аппарат может быть перезаряжен  12 раз. Предназначен для использования у одного пациента. Поставляется стерильным.</t>
  </si>
  <si>
    <t>Сменные кассеты со скобами к эндоскопическому для сшивающему аппарату  Echelon 45</t>
  </si>
  <si>
    <t>Сменные кассеты со скобами к аппарату сшивающе-режущему  45, зеленые
Кассеты со скобками сменные одноразовые к аппарату сшивающе-режущему  45 мм для плотных тканей, высота закрытой скобки 2,0 мм. Кассета содержит 70 скобок, расположенных в два тройных ряда в шахматном порядке. Длина ножки открытой скобки 4,1 мм. Длина скобочного шва примерно 45 мм. Специальная поверхность кассеты с высокими карманами для формирования стабильной линии механического шва на плотной ткани.  Линия механического шва превышает линию разреза минимум на 1,5 скобки в зависимости от толщины ткани.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Наличие канала для лезвия между тройными рядами скобок, механизма блокировки лезвия при использованной кассете. Предохранительная пластина на рабочей поверхности, препятствующая выпадению скобок при транспортировке и введении в аппарат. Поставляются заряженными, стерильными. Цветовая маркировка – зеленая.</t>
  </si>
  <si>
    <t>Кассеты смен.со скобами  для аппарата "ECHELON 45"№12  белые сосудистые</t>
  </si>
  <si>
    <t>Кассеты смен.со скобами для аппарата"ECHELON 45"№12  белые для тонких и сосудистых тканей</t>
  </si>
  <si>
    <t>Система аспирации и ирригации для ультразвукового  аппарата санока</t>
  </si>
  <si>
    <t>система аспирации и ирригации для ультразвукового  аппарата  санока</t>
  </si>
  <si>
    <t xml:space="preserve">Эндогерниостеплер  </t>
  </si>
  <si>
    <t xml:space="preserve">Эндогерниостеплер  используется для соединения тканей, или прикрепления сетки к тканям, при герниопластике.
• Уникальная спиралевидная форма скрепки! скрепка, как бы "привинчивает" ткани, что делает фиксацию полипропиленовой
сетки и/или тканей к плотным структурам (надкостнице или связке) максимально легкой!
• Диаметр спирали скрепки 4 мм и высота 3,8 мм обеспечивают высокую прочность фиксации.
• Длинный шток аппарата 35,5см позволяет накладывать швы в наиболее удаленных областях.
• Содержит 30 титановых скрепок (последние 10 окрашены в синий цвет), что дает экономические преимущества при
использовании аппарата для операций, где расходуется большое количество скрепок (двусторонняя герниопластика).
Пластиковый степлер со стальным штоком. Предзаряжен 30-ю титановыми спиральными нерассасывающимися скрепками.
Применяется в эндоскопической хирургии (паховые грыжи, пупочные грыжи, грыжи белой линии и живота).
Пластиковый степлер со стальным штоком. Предзаряжен титановыми спиральными нерассасывающимися скрепками. Размер скрепки - 4,0 х 3,8 мм. Количество скрепок в степлере - 30 шт. Рычажный механизм активации степлера. Диаметр штока - 5 мм. Длинна штока - 35,5 см. Применяется в эндоскопической хирургии (паховые грыжи, пупочные грыжи, грыжи белой линии живота). Одноразового применения. Стерильный, в индивидуальной упаковке, одноразовый. Инструкция на русском языке.
</t>
  </si>
  <si>
    <t>дрель для кости  нейро</t>
  </si>
  <si>
    <t>Диаметр от 9 до 12 мм, является комплектующим к основной консоли   хирургического силового оборудования, предназначен для формирования отверстия на костях черепа во время краниотомии и других операциях на костях черепа.  Насаживается на наконечник перфоратора, цилиндрической формы. В центре имеет шарик-фиксатор для предотвращения смещений отдельных деталей сверла.  Он может непрерывно вращаться, когда наружный корпус находится на месте, был разработан с функцией мгновенной остановки при проникновении для безопасности хирургии. Сверление ≥150 оборотов/мин, Шум при нагрузке ≤75 dB,</t>
  </si>
  <si>
    <t>ИТОГО:</t>
  </si>
  <si>
    <t xml:space="preserve">Приложение № 1 
к Обьявлению №68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</si>
</sst>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8"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24">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6"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2" borderId="1" xfId="2"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NumberFormat="1" applyFont="1" applyFill="1" applyBorder="1" applyAlignment="1">
      <alignment vertical="top" wrapText="1"/>
    </xf>
    <xf numFmtId="4" fontId="4" fillId="2" borderId="1" xfId="0" applyNumberFormat="1" applyFont="1" applyFill="1" applyBorder="1" applyAlignment="1">
      <alignment horizontal="center" vertical="center" wrapText="1"/>
    </xf>
    <xf numFmtId="0" fontId="7" fillId="0" borderId="0" xfId="0" applyFont="1" applyAlignment="1">
      <alignment horizontal="right" vertical="top" wrapText="1"/>
    </xf>
    <xf numFmtId="0" fontId="7" fillId="0" borderId="0" xfId="0" applyFont="1" applyAlignment="1">
      <alignment horizontal="right" vertical="top"/>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topLeftCell="A13" zoomScale="70" zoomScaleNormal="100" zoomScaleSheetLayoutView="70" workbookViewId="0">
      <selection activeCell="C17" sqref="C17"/>
    </sheetView>
  </sheetViews>
  <sheetFormatPr defaultRowHeight="12" x14ac:dyDescent="0.25"/>
  <cols>
    <col min="1" max="1" width="9.140625" style="1"/>
    <col min="2" max="2" width="21.28515625" style="12" customWidth="1"/>
    <col min="3" max="3" width="52" style="12"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22" t="s">
        <v>50</v>
      </c>
      <c r="F1" s="23"/>
      <c r="G1" s="23"/>
    </row>
    <row r="2" spans="1:7" ht="22.5" customHeight="1" x14ac:dyDescent="0.25">
      <c r="E2" s="23"/>
      <c r="F2" s="23"/>
      <c r="G2" s="23"/>
    </row>
    <row r="4" spans="1:7" ht="48" x14ac:dyDescent="0.25">
      <c r="A4" s="2" t="s">
        <v>6</v>
      </c>
      <c r="B4" s="13" t="s">
        <v>0</v>
      </c>
      <c r="C4" s="13" t="s">
        <v>1</v>
      </c>
      <c r="D4" s="3" t="s">
        <v>2</v>
      </c>
      <c r="E4" s="2" t="s">
        <v>3</v>
      </c>
      <c r="F4" s="4" t="s">
        <v>4</v>
      </c>
      <c r="G4" s="2" t="s">
        <v>5</v>
      </c>
    </row>
    <row r="5" spans="1:7" ht="330" x14ac:dyDescent="0.25">
      <c r="A5" s="14">
        <v>1</v>
      </c>
      <c r="B5" s="11" t="s">
        <v>9</v>
      </c>
      <c r="C5" s="11" t="s">
        <v>10</v>
      </c>
      <c r="D5" s="15" t="s">
        <v>7</v>
      </c>
      <c r="E5" s="9">
        <v>8</v>
      </c>
      <c r="F5" s="10">
        <v>481500</v>
      </c>
      <c r="G5" s="10">
        <f>E5*F5</f>
        <v>3852000</v>
      </c>
    </row>
    <row r="6" spans="1:7" ht="135" x14ac:dyDescent="0.25">
      <c r="A6" s="14">
        <v>2</v>
      </c>
      <c r="B6" s="11" t="s">
        <v>11</v>
      </c>
      <c r="C6" s="7" t="s">
        <v>12</v>
      </c>
      <c r="D6" s="15" t="s">
        <v>7</v>
      </c>
      <c r="E6" s="9">
        <v>2</v>
      </c>
      <c r="F6" s="10">
        <v>180000</v>
      </c>
      <c r="G6" s="10">
        <f t="shared" ref="G6:G23" si="0">E6*F6</f>
        <v>360000</v>
      </c>
    </row>
    <row r="7" spans="1:7" ht="90" x14ac:dyDescent="0.25">
      <c r="A7" s="14">
        <v>3</v>
      </c>
      <c r="B7" s="11" t="s">
        <v>13</v>
      </c>
      <c r="C7" s="7" t="s">
        <v>14</v>
      </c>
      <c r="D7" s="15" t="s">
        <v>7</v>
      </c>
      <c r="E7" s="9">
        <v>5</v>
      </c>
      <c r="F7" s="10">
        <v>48900</v>
      </c>
      <c r="G7" s="10">
        <f t="shared" si="0"/>
        <v>244500</v>
      </c>
    </row>
    <row r="8" spans="1:7" ht="75" x14ac:dyDescent="0.25">
      <c r="A8" s="14">
        <v>4</v>
      </c>
      <c r="B8" s="7" t="s">
        <v>15</v>
      </c>
      <c r="C8" s="11" t="s">
        <v>16</v>
      </c>
      <c r="D8" s="16" t="s">
        <v>17</v>
      </c>
      <c r="E8" s="9">
        <v>5</v>
      </c>
      <c r="F8" s="10">
        <v>103041</v>
      </c>
      <c r="G8" s="10">
        <f t="shared" si="0"/>
        <v>515205</v>
      </c>
    </row>
    <row r="9" spans="1:7" ht="409.5" x14ac:dyDescent="0.25">
      <c r="A9" s="14">
        <v>5</v>
      </c>
      <c r="B9" s="11" t="s">
        <v>18</v>
      </c>
      <c r="C9" s="7" t="s">
        <v>19</v>
      </c>
      <c r="D9" s="15" t="s">
        <v>20</v>
      </c>
      <c r="E9" s="9">
        <v>4</v>
      </c>
      <c r="F9" s="10">
        <v>489900</v>
      </c>
      <c r="G9" s="10">
        <f t="shared" si="0"/>
        <v>1959600</v>
      </c>
    </row>
    <row r="10" spans="1:7" ht="75" x14ac:dyDescent="0.25">
      <c r="A10" s="14">
        <v>6</v>
      </c>
      <c r="B10" s="11" t="s">
        <v>21</v>
      </c>
      <c r="C10" s="7" t="s">
        <v>22</v>
      </c>
      <c r="D10" s="17" t="s">
        <v>8</v>
      </c>
      <c r="E10" s="9">
        <v>5</v>
      </c>
      <c r="F10" s="10">
        <v>106000</v>
      </c>
      <c r="G10" s="10">
        <f t="shared" si="0"/>
        <v>530000</v>
      </c>
    </row>
    <row r="11" spans="1:7" ht="90" x14ac:dyDescent="0.25">
      <c r="A11" s="14">
        <v>7</v>
      </c>
      <c r="B11" s="11" t="s">
        <v>21</v>
      </c>
      <c r="C11" s="7" t="s">
        <v>23</v>
      </c>
      <c r="D11" s="17" t="s">
        <v>8</v>
      </c>
      <c r="E11" s="9">
        <v>5</v>
      </c>
      <c r="F11" s="10">
        <v>167300</v>
      </c>
      <c r="G11" s="10">
        <f t="shared" si="0"/>
        <v>836500</v>
      </c>
    </row>
    <row r="12" spans="1:7" ht="75" x14ac:dyDescent="0.25">
      <c r="A12" s="14">
        <v>8</v>
      </c>
      <c r="B12" s="11" t="s">
        <v>24</v>
      </c>
      <c r="C12" s="7" t="s">
        <v>25</v>
      </c>
      <c r="D12" s="15" t="s">
        <v>7</v>
      </c>
      <c r="E12" s="9">
        <v>2</v>
      </c>
      <c r="F12" s="10">
        <v>420000</v>
      </c>
      <c r="G12" s="10">
        <f t="shared" si="0"/>
        <v>840000</v>
      </c>
    </row>
    <row r="13" spans="1:7" ht="60" x14ac:dyDescent="0.25">
      <c r="A13" s="14">
        <v>9</v>
      </c>
      <c r="B13" s="7" t="s">
        <v>26</v>
      </c>
      <c r="C13" s="11" t="s">
        <v>27</v>
      </c>
      <c r="D13" s="18" t="s">
        <v>28</v>
      </c>
      <c r="E13" s="9">
        <v>1</v>
      </c>
      <c r="F13" s="10">
        <v>15000</v>
      </c>
      <c r="G13" s="10">
        <f t="shared" si="0"/>
        <v>15000</v>
      </c>
    </row>
    <row r="14" spans="1:7" ht="135" x14ac:dyDescent="0.25">
      <c r="A14" s="14">
        <v>10</v>
      </c>
      <c r="B14" s="11" t="s">
        <v>29</v>
      </c>
      <c r="C14" s="7" t="s">
        <v>30</v>
      </c>
      <c r="D14" s="16" t="s">
        <v>7</v>
      </c>
      <c r="E14" s="9">
        <v>10</v>
      </c>
      <c r="F14" s="10">
        <v>970</v>
      </c>
      <c r="G14" s="10">
        <f t="shared" si="0"/>
        <v>9700</v>
      </c>
    </row>
    <row r="15" spans="1:7" ht="75" x14ac:dyDescent="0.25">
      <c r="A15" s="14">
        <v>11</v>
      </c>
      <c r="B15" s="11" t="s">
        <v>31</v>
      </c>
      <c r="C15" s="7" t="s">
        <v>32</v>
      </c>
      <c r="D15" s="15" t="s">
        <v>7</v>
      </c>
      <c r="E15" s="9">
        <v>2</v>
      </c>
      <c r="F15" s="10">
        <v>120000</v>
      </c>
      <c r="G15" s="10">
        <f t="shared" si="0"/>
        <v>240000</v>
      </c>
    </row>
    <row r="16" spans="1:7" ht="30" x14ac:dyDescent="0.25">
      <c r="A16" s="14">
        <v>12</v>
      </c>
      <c r="B16" s="11" t="s">
        <v>33</v>
      </c>
      <c r="C16" s="7" t="s">
        <v>34</v>
      </c>
      <c r="D16" s="15" t="s">
        <v>7</v>
      </c>
      <c r="E16" s="9">
        <v>3</v>
      </c>
      <c r="F16" s="10">
        <v>190000</v>
      </c>
      <c r="G16" s="10">
        <f t="shared" si="0"/>
        <v>570000</v>
      </c>
    </row>
    <row r="17" spans="1:7" ht="409.5" x14ac:dyDescent="0.25">
      <c r="A17" s="14">
        <v>13</v>
      </c>
      <c r="B17" s="19" t="s">
        <v>35</v>
      </c>
      <c r="C17" s="20" t="s">
        <v>36</v>
      </c>
      <c r="D17" s="15" t="s">
        <v>7</v>
      </c>
      <c r="E17" s="9">
        <v>6</v>
      </c>
      <c r="F17" s="10">
        <v>70000</v>
      </c>
      <c r="G17" s="10">
        <f t="shared" si="0"/>
        <v>420000</v>
      </c>
    </row>
    <row r="18" spans="1:7" ht="409.5" x14ac:dyDescent="0.25">
      <c r="A18" s="14">
        <v>14</v>
      </c>
      <c r="B18" s="19" t="s">
        <v>37</v>
      </c>
      <c r="C18" s="20" t="s">
        <v>38</v>
      </c>
      <c r="D18" s="15" t="s">
        <v>7</v>
      </c>
      <c r="E18" s="9">
        <v>10</v>
      </c>
      <c r="F18" s="10">
        <v>235400</v>
      </c>
      <c r="G18" s="10">
        <f t="shared" si="0"/>
        <v>2354000</v>
      </c>
    </row>
    <row r="19" spans="1:7" ht="360" x14ac:dyDescent="0.25">
      <c r="A19" s="14">
        <v>15</v>
      </c>
      <c r="B19" s="19" t="s">
        <v>39</v>
      </c>
      <c r="C19" s="19" t="s">
        <v>40</v>
      </c>
      <c r="D19" s="15" t="s">
        <v>7</v>
      </c>
      <c r="E19" s="9">
        <v>28</v>
      </c>
      <c r="F19" s="10">
        <v>132680</v>
      </c>
      <c r="G19" s="10">
        <f t="shared" si="0"/>
        <v>3715040</v>
      </c>
    </row>
    <row r="20" spans="1:7" ht="75" x14ac:dyDescent="0.25">
      <c r="A20" s="14">
        <v>16</v>
      </c>
      <c r="B20" s="19" t="s">
        <v>41</v>
      </c>
      <c r="C20" s="19" t="s">
        <v>42</v>
      </c>
      <c r="D20" s="15" t="s">
        <v>7</v>
      </c>
      <c r="E20" s="9">
        <v>12</v>
      </c>
      <c r="F20" s="10">
        <v>132680</v>
      </c>
      <c r="G20" s="10">
        <f t="shared" si="0"/>
        <v>1592160</v>
      </c>
    </row>
    <row r="21" spans="1:7" ht="60" x14ac:dyDescent="0.25">
      <c r="A21" s="14">
        <v>17</v>
      </c>
      <c r="B21" s="19" t="s">
        <v>43</v>
      </c>
      <c r="C21" s="20" t="s">
        <v>44</v>
      </c>
      <c r="D21" s="15" t="s">
        <v>7</v>
      </c>
      <c r="E21" s="9">
        <v>50</v>
      </c>
      <c r="F21" s="10">
        <v>25000</v>
      </c>
      <c r="G21" s="10">
        <f t="shared" si="0"/>
        <v>1250000</v>
      </c>
    </row>
    <row r="22" spans="1:7" ht="409.5" x14ac:dyDescent="0.25">
      <c r="A22" s="14">
        <v>18</v>
      </c>
      <c r="B22" s="11" t="s">
        <v>45</v>
      </c>
      <c r="C22" s="11" t="s">
        <v>46</v>
      </c>
      <c r="D22" s="15" t="s">
        <v>7</v>
      </c>
      <c r="E22" s="9">
        <v>6</v>
      </c>
      <c r="F22" s="10">
        <v>108000</v>
      </c>
      <c r="G22" s="10">
        <f t="shared" si="0"/>
        <v>648000</v>
      </c>
    </row>
    <row r="23" spans="1:7" ht="195" x14ac:dyDescent="0.25">
      <c r="A23" s="14">
        <v>19</v>
      </c>
      <c r="B23" s="19" t="s">
        <v>47</v>
      </c>
      <c r="C23" s="19" t="s">
        <v>48</v>
      </c>
      <c r="D23" s="15" t="s">
        <v>7</v>
      </c>
      <c r="E23" s="9">
        <v>6</v>
      </c>
      <c r="F23" s="10">
        <v>14000</v>
      </c>
      <c r="G23" s="10">
        <f t="shared" si="0"/>
        <v>84000</v>
      </c>
    </row>
    <row r="24" spans="1:7" ht="15" x14ac:dyDescent="0.25">
      <c r="A24" s="5"/>
      <c r="B24" s="6"/>
      <c r="C24" s="6"/>
      <c r="D24" s="8"/>
      <c r="E24" s="9"/>
      <c r="F24" s="10" t="s">
        <v>49</v>
      </c>
      <c r="G24" s="21">
        <f>SUM(G5:G23)</f>
        <v>20035705</v>
      </c>
    </row>
    <row r="25" spans="1:7" x14ac:dyDescent="0.25">
      <c r="A25" s="5"/>
    </row>
  </sheetData>
  <mergeCells count="1">
    <mergeCell ref="E1:G2"/>
  </mergeCells>
  <pageMargins left="0.70866141732283472" right="0.70866141732283472" top="0.74803149606299213" bottom="0.74803149606299213" header="0.31496062992125984" footer="0.31496062992125984"/>
  <pageSetup paperSize="9" scale="66"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2023-04-14T03:27:02Z</dcterms:modified>
</cp:coreProperties>
</file>